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2088" windowWidth="26376" windowHeight="846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'прил.7.1)'!$A$2:$H$19</definedName>
  </definedNames>
  <calcPr calcId="152511"/>
</workbook>
</file>

<file path=xl/calcChain.xml><?xml version="1.0" encoding="utf-8"?>
<calcChain xmlns="http://schemas.openxmlformats.org/spreadsheetml/2006/main">
  <c r="G11" i="67" l="1"/>
  <c r="G14" i="67"/>
  <c r="F11" i="67" l="1"/>
  <c r="H11" i="67" l="1"/>
  <c r="G10" i="67" l="1"/>
  <c r="H10" i="67"/>
  <c r="F10" i="67"/>
  <c r="E10" i="67" l="1"/>
</calcChain>
</file>

<file path=xl/sharedStrings.xml><?xml version="1.0" encoding="utf-8"?>
<sst xmlns="http://schemas.openxmlformats.org/spreadsheetml/2006/main" count="56" uniqueCount="40">
  <si>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</si>
  <si>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</si>
  <si>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</si>
  <si>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</si>
  <si>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</si>
  <si>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</si>
  <si>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</si>
  <si>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</si>
  <si>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</si>
  <si>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</si>
  <si>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</si>
  <si>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</si>
  <si>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тротуаров и бортовых камней </t>
  </si>
  <si>
    <t>1.2.6</t>
  </si>
  <si>
    <t>1.2.7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</si>
  <si>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</si>
  <si>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</si>
  <si>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</si>
  <si>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</si>
  <si>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</si>
  <si>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</si>
  <si>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</si>
  <si>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</si>
  <si>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</si>
  <si>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Наименование ГРБС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</si>
  <si>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</si>
  <si>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</si>
  <si>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</si>
  <si>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</si>
  <si>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</si>
  <si>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</si>
  <si>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</si>
  <si>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</si>
  <si>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12.1.00.02500     12.1.00.00200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</si>
  <si>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2+540 - 2+560; 2+200 - 2+450 по ул. Октябрьской</t>
  </si>
  <si>
    <t>2024  год</t>
  </si>
  <si>
    <t>Ремонт дворовых территорий многоквартирных домов</t>
  </si>
  <si>
    <t>Ремонт мостовых сооружений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</si>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</sst>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9" fontId="18" fillId="0" borderId="0" xfId="0" applyNumberFormat="1" applyFont="1" applyFill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55" zoomScaleNormal="6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42.88671875" style="2" customWidth="1"/>
    <col min="4" max="4" width="17.44140625" style="2" customWidth="1"/>
    <col min="5" max="5" width="21.6640625" style="2" customWidth="1"/>
    <col min="6" max="6" width="19.6640625" style="2" customWidth="1"/>
    <col min="7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42" t="s">
        <v>16</v>
      </c>
      <c r="F2" s="42"/>
      <c r="G2" s="42"/>
      <c r="H2" s="42"/>
    </row>
    <row r="3" spans="1:8" s="4" customFormat="1" ht="45.75" customHeight="1">
      <c r="A3" s="32" t="s">
        <v>20</v>
      </c>
      <c r="B3" s="32"/>
      <c r="C3" s="32"/>
      <c r="D3" s="32"/>
      <c r="E3" s="32"/>
      <c r="F3" s="32"/>
      <c r="G3" s="32"/>
      <c r="H3" s="26"/>
    </row>
    <row r="4" spans="1:8" s="4" customFormat="1" ht="45.75" customHeight="1">
      <c r="A4" s="32" t="s">
        <v>21</v>
      </c>
      <c r="B4" s="32"/>
      <c r="C4" s="32"/>
      <c r="D4" s="32"/>
      <c r="E4" s="32"/>
      <c r="F4" s="32"/>
      <c r="G4" s="32"/>
      <c r="H4" s="32"/>
    </row>
    <row r="5" spans="1:8" s="1" customFormat="1">
      <c r="B5" s="5"/>
      <c r="C5" s="5"/>
      <c r="D5" s="5"/>
    </row>
    <row r="6" spans="1:8" ht="26.25" customHeight="1">
      <c r="A6" s="33" t="s">
        <v>22</v>
      </c>
      <c r="B6" s="36" t="s">
        <v>23</v>
      </c>
      <c r="C6" s="37" t="s">
        <v>24</v>
      </c>
      <c r="D6" s="34" t="s">
        <v>1</v>
      </c>
      <c r="E6" s="40"/>
      <c r="F6" s="40"/>
      <c r="G6" s="41"/>
      <c r="H6" s="28"/>
    </row>
    <row r="7" spans="1:8" ht="31.5" customHeight="1">
      <c r="A7" s="34"/>
      <c r="B7" s="36"/>
      <c r="C7" s="38"/>
      <c r="D7" s="34"/>
      <c r="E7" s="25" t="s">
        <v>18</v>
      </c>
      <c r="F7" s="6" t="s">
        <v>15</v>
      </c>
      <c r="G7" s="6" t="s">
        <v>19</v>
      </c>
      <c r="H7" s="6" t="s">
        <v>35</v>
      </c>
    </row>
    <row r="8" spans="1:8" ht="80.25" customHeight="1">
      <c r="A8" s="35"/>
      <c r="B8" s="36"/>
      <c r="C8" s="39"/>
      <c r="D8" s="24" t="s">
        <v>0</v>
      </c>
      <c r="E8" s="23" t="s">
        <v>9</v>
      </c>
      <c r="F8" s="23" t="s">
        <v>9</v>
      </c>
      <c r="G8" s="23" t="s">
        <v>9</v>
      </c>
      <c r="H8" s="27" t="s">
        <v>9</v>
      </c>
    </row>
    <row r="9" spans="1:8" ht="17.25" customHeight="1">
      <c r="A9" s="24">
        <v>1</v>
      </c>
      <c r="B9" s="24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</row>
    <row r="10" spans="1:8" s="3" customFormat="1" ht="95.25" customHeight="1">
      <c r="A10" s="8" t="s">
        <v>3</v>
      </c>
      <c r="B10" s="9" t="s">
        <v>2</v>
      </c>
      <c r="C10" s="29" t="s">
        <v>38</v>
      </c>
      <c r="D10" s="17" t="s">
        <v>17</v>
      </c>
      <c r="E10" s="10">
        <f>SUM(E11:E18)</f>
        <v>943063.70000000007</v>
      </c>
      <c r="F10" s="10">
        <f>SUM(F11:F19)</f>
        <v>1458971</v>
      </c>
      <c r="G10" s="10">
        <f t="shared" ref="G10:H10" si="0">SUM(G11:G19)</f>
        <v>1207401.5</v>
      </c>
      <c r="H10" s="10">
        <f t="shared" si="0"/>
        <v>1296900.8000000003</v>
      </c>
    </row>
    <row r="11" spans="1:8" s="3" customFormat="1" ht="69" customHeight="1">
      <c r="A11" s="11" t="s">
        <v>4</v>
      </c>
      <c r="B11" s="12" t="s">
        <v>10</v>
      </c>
      <c r="C11" s="15" t="s">
        <v>38</v>
      </c>
      <c r="D11" s="18" t="s">
        <v>30</v>
      </c>
      <c r="E11" s="13">
        <v>431422.7</v>
      </c>
      <c r="F11" s="13">
        <f>680858.7</f>
        <v>680858.7</v>
      </c>
      <c r="G11" s="13">
        <f>576067.6</f>
        <v>576067.6</v>
      </c>
      <c r="H11" s="13">
        <f>459912.4+88431.9</f>
        <v>548344.30000000005</v>
      </c>
    </row>
    <row r="12" spans="1:8" s="3" customFormat="1" ht="81.75" customHeight="1">
      <c r="A12" s="11" t="s">
        <v>5</v>
      </c>
      <c r="B12" s="12" t="s">
        <v>26</v>
      </c>
      <c r="C12" s="15" t="s">
        <v>38</v>
      </c>
      <c r="D12" s="18" t="s">
        <v>17</v>
      </c>
      <c r="E12" s="13">
        <v>56055.1</v>
      </c>
      <c r="F12" s="13">
        <v>87260.2</v>
      </c>
      <c r="G12" s="13"/>
      <c r="H12" s="13"/>
    </row>
    <row r="13" spans="1:8" s="3" customFormat="1" ht="79.5" customHeight="1">
      <c r="A13" s="11" t="s">
        <v>6</v>
      </c>
      <c r="B13" s="12" t="s">
        <v>12</v>
      </c>
      <c r="C13" s="15" t="s">
        <v>38</v>
      </c>
      <c r="D13" s="18" t="s">
        <v>31</v>
      </c>
      <c r="E13" s="13">
        <v>79480</v>
      </c>
      <c r="F13" s="13">
        <v>182121.3</v>
      </c>
      <c r="G13" s="13">
        <v>85338</v>
      </c>
      <c r="H13" s="13">
        <v>88751.6</v>
      </c>
    </row>
    <row r="14" spans="1:8" s="3" customFormat="1" ht="77.25" customHeight="1">
      <c r="A14" s="14" t="s">
        <v>7</v>
      </c>
      <c r="B14" s="19" t="s">
        <v>25</v>
      </c>
      <c r="C14" s="15" t="s">
        <v>38</v>
      </c>
      <c r="D14" s="18" t="s">
        <v>32</v>
      </c>
      <c r="E14" s="13">
        <v>48861.3</v>
      </c>
      <c r="F14" s="13">
        <v>116481.60000000001</v>
      </c>
      <c r="G14" s="13">
        <f>292237.2-88431.9</f>
        <v>203805.30000000002</v>
      </c>
      <c r="H14" s="13">
        <v>303926.7</v>
      </c>
    </row>
    <row r="15" spans="1:8" s="3" customFormat="1" ht="71.25" customHeight="1">
      <c r="A15" s="11" t="s">
        <v>8</v>
      </c>
      <c r="B15" s="19" t="s">
        <v>36</v>
      </c>
      <c r="C15" s="16" t="s">
        <v>39</v>
      </c>
      <c r="D15" s="18" t="s">
        <v>32</v>
      </c>
      <c r="E15" s="13">
        <v>118543.5</v>
      </c>
      <c r="F15" s="13">
        <v>236225</v>
      </c>
      <c r="G15" s="13">
        <v>297994.8</v>
      </c>
      <c r="H15" s="13">
        <v>309914.59999999998</v>
      </c>
    </row>
    <row r="16" spans="1:8" s="3" customFormat="1" ht="69.75" customHeight="1">
      <c r="A16" s="14" t="s">
        <v>13</v>
      </c>
      <c r="B16" s="12" t="s">
        <v>11</v>
      </c>
      <c r="C16" s="15" t="s">
        <v>38</v>
      </c>
      <c r="D16" s="18" t="s">
        <v>33</v>
      </c>
      <c r="E16" s="13">
        <v>22312.5</v>
      </c>
      <c r="F16" s="13">
        <v>39490.199999999997</v>
      </c>
      <c r="G16" s="13">
        <v>39873.599999999999</v>
      </c>
      <c r="H16" s="13">
        <v>41468.5</v>
      </c>
    </row>
    <row r="17" spans="1:9" s="3" customFormat="1" ht="126" customHeight="1">
      <c r="A17" s="14" t="s">
        <v>14</v>
      </c>
      <c r="B17" s="12" t="s">
        <v>34</v>
      </c>
      <c r="C17" s="15" t="s">
        <v>38</v>
      </c>
      <c r="D17" s="18" t="s">
        <v>17</v>
      </c>
      <c r="E17" s="13">
        <v>90573.2</v>
      </c>
      <c r="F17" s="13"/>
      <c r="G17" s="13"/>
      <c r="H17" s="13"/>
      <c r="I17" s="22"/>
    </row>
    <row r="18" spans="1:9" s="3" customFormat="1" ht="79.5" customHeight="1">
      <c r="A18" s="11" t="s">
        <v>27</v>
      </c>
      <c r="B18" s="12" t="s">
        <v>29</v>
      </c>
      <c r="C18" s="15" t="s">
        <v>38</v>
      </c>
      <c r="D18" s="18" t="s">
        <v>17</v>
      </c>
      <c r="E18" s="13">
        <v>95815.4</v>
      </c>
      <c r="F18" s="13">
        <v>112334</v>
      </c>
      <c r="G18" s="13"/>
      <c r="H18" s="13"/>
    </row>
    <row r="19" spans="1:9" s="3" customFormat="1" ht="75.75" customHeight="1">
      <c r="A19" s="14" t="s">
        <v>28</v>
      </c>
      <c r="B19" s="12" t="s">
        <v>37</v>
      </c>
      <c r="C19" s="15" t="s">
        <v>38</v>
      </c>
      <c r="D19" s="18" t="s">
        <v>17</v>
      </c>
      <c r="E19" s="13"/>
      <c r="F19" s="13">
        <v>4200</v>
      </c>
      <c r="G19" s="13">
        <v>4322.2</v>
      </c>
      <c r="H19" s="13">
        <v>4495.1000000000004</v>
      </c>
    </row>
    <row r="22" spans="1:9" ht="21">
      <c r="A22" s="31"/>
      <c r="B22" s="31"/>
      <c r="C22" s="20"/>
      <c r="D22" s="20"/>
    </row>
    <row r="23" spans="1:9" ht="21">
      <c r="A23" s="20"/>
      <c r="B23" s="20"/>
      <c r="C23" s="20"/>
      <c r="D23" s="20"/>
    </row>
    <row r="24" spans="1:9" ht="21">
      <c r="A24" s="20"/>
      <c r="B24" s="20"/>
      <c r="C24" s="20"/>
      <c r="D24" s="20"/>
    </row>
    <row r="25" spans="1:9" ht="21">
      <c r="A25" s="21"/>
      <c r="B25" s="20"/>
      <c r="C25" s="20"/>
      <c r="D25" s="20"/>
    </row>
  </sheetData>
  <mergeCells count="9">
    <mergeCell ref="E2:H2"/>
    <mergeCell ref="A22:B22"/>
    <mergeCell ref="A3:G3"/>
    <mergeCell ref="A6:A8"/>
    <mergeCell ref="B6:B8"/>
    <mergeCell ref="C6:C8"/>
    <mergeCell ref="D6:D7"/>
    <mergeCell ref="E6:G6"/>
    <mergeCell ref="A4:H4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2022-04-05T05:42:32Z</cp:lastPrinted>
  <dcterms:created xsi:type="dcterms:W3CDTF">2005-04-22T01:58:34Z</dcterms:created>
  <dcterms:modified xsi:type="dcterms:W3CDTF">2022-05-11T07:17:38Z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